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доходы" sheetId="1" state="visible" r:id="rId1"/>
    <sheet name="расходы" sheetId="2" state="visible" r:id="rId2"/>
  </sheets>
  <definedNames>
    <definedName name="_xlnm.Print_Area" localSheetId="0">доходы!$A$1:$D$21</definedName>
    <definedName name="Print_Titles" localSheetId="1" hidden="0">расходы!$A:$A</definedName>
  </definedNames>
  <calcPr/>
</workbook>
</file>

<file path=xl/sharedStrings.xml><?xml version="1.0" encoding="utf-8"?>
<sst xmlns="http://schemas.openxmlformats.org/spreadsheetml/2006/main" count="44" uniqueCount="44">
  <si>
    <t xml:space="preserve">Ожидаемое исполнение доходной части консолидированного бюджета
Чановского района Новосибирской области за 2025 год</t>
  </si>
  <si>
    <t xml:space="preserve">(тыс. рублей)</t>
  </si>
  <si>
    <t xml:space="preserve">Наименование муниципального образования</t>
  </si>
  <si>
    <t xml:space="preserve">Безвозмездные поступления</t>
  </si>
  <si>
    <t>план</t>
  </si>
  <si>
    <t>ожидаемое</t>
  </si>
  <si>
    <t>%</t>
  </si>
  <si>
    <t xml:space="preserve">Чановский район, всего</t>
  </si>
  <si>
    <t xml:space="preserve">муниципальные поселения, всего</t>
  </si>
  <si>
    <t xml:space="preserve">муниципальный район, всего</t>
  </si>
  <si>
    <t xml:space="preserve">Суммы, подлежащие исключению в рамках консолидированного бюджета муниципального района*</t>
  </si>
  <si>
    <t xml:space="preserve">муниципальный округ________, всего</t>
  </si>
  <si>
    <t xml:space="preserve">городской округ________, всего</t>
  </si>
  <si>
    <t xml:space="preserve">Ожидаемое исполнение расходной части бюджета Чановского района Новосибирской области  за 2025 год</t>
  </si>
  <si>
    <t>тыс.рублей</t>
  </si>
  <si>
    <t xml:space="preserve">Общегосударственные вопросы (0100)</t>
  </si>
  <si>
    <t xml:space="preserve">Национальная оборона (0200)</t>
  </si>
  <si>
    <t xml:space="preserve">Национальная безопасность и правоохранительная деятельность (0300)</t>
  </si>
  <si>
    <t xml:space="preserve">Национальная экономика (0400)</t>
  </si>
  <si>
    <t xml:space="preserve">ЖКХ (0500)</t>
  </si>
  <si>
    <t xml:space="preserve">Охрана окружающей среды (0600)</t>
  </si>
  <si>
    <t xml:space="preserve">Образование (0700)</t>
  </si>
  <si>
    <t xml:space="preserve">Культура, кинематография (0800)</t>
  </si>
  <si>
    <t xml:space="preserve">Здравоохранение (0900)</t>
  </si>
  <si>
    <t xml:space="preserve">Социальная политика (1000)</t>
  </si>
  <si>
    <t xml:space="preserve">Физическая культура и спорт (1100)</t>
  </si>
  <si>
    <t xml:space="preserve">Средства массовой информации (1200)</t>
  </si>
  <si>
    <t xml:space="preserve">Обслуживание государственного и муниципального долга (1300)</t>
  </si>
  <si>
    <t xml:space="preserve">Межбюджетные трансферты общего характера бюджетам бюджетной системы Российской Федерации (1400)</t>
  </si>
  <si>
    <t xml:space="preserve">Всего расходов</t>
  </si>
  <si>
    <t xml:space="preserve">% </t>
  </si>
  <si>
    <t xml:space="preserve">муниципальные поселения</t>
  </si>
  <si>
    <t xml:space="preserve">муниципальный район</t>
  </si>
  <si>
    <t xml:space="preserve">Глава Чановского района (муниципального, городского округа) Новосибирской области </t>
  </si>
  <si>
    <t xml:space="preserve">Губер В.И.</t>
  </si>
  <si>
    <t xml:space="preserve">Согласовано: </t>
  </si>
  <si>
    <t xml:space="preserve">и.о.начальника УФиНП Чановского района (городского округа) Новосибирской области</t>
  </si>
  <si>
    <t xml:space="preserve">Бондаренко Н.Н.</t>
  </si>
  <si>
    <t xml:space="preserve">* значение с минусом</t>
  </si>
  <si>
    <t>Требование!</t>
  </si>
  <si>
    <t xml:space="preserve">Заполнять по строкам, невыделенным цветом с сохранением всех формул на листе.</t>
  </si>
  <si>
    <t xml:space="preserve">Удалять, добавлять столбцы или вносить другие изменения запрещается.</t>
  </si>
  <si>
    <t xml:space="preserve">Суммы указываются в тысячах рублей с одним знаком после запятой. </t>
  </si>
  <si>
    <t xml:space="preserve">Итоговая сумма по району формируется по строке с наименованием района.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</si>
</sst>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  <numFmt numFmtId="165" formatCode="#,##0.0_ ;[Red]\-#,##0.0\ "/>
    <numFmt numFmtId="166" formatCode="0.0"/>
  </numFmts>
  <fonts count="28">
    <font>
      <sz val="10.000000"/>
      <color theme="1" tint="0"/>
      <name val="Arial Cyr"/>
    </font>
    <font>
      <sz val="10.000000"/>
      <color theme="0" tint="0"/>
      <name val="Arial Cyr"/>
    </font>
    <font>
      <sz val="10.000000"/>
      <color rgb="FF3F3F76"/>
      <name val="Arial Cyr"/>
    </font>
    <font>
      <b/>
      <sz val="10.000000"/>
      <color rgb="FF3F3F3F"/>
      <name val="Arial Cyr"/>
    </font>
    <font>
      <b/>
      <sz val="10.000000"/>
      <color rgb="FFFA7D00"/>
      <name val="Arial Cyr"/>
    </font>
    <font>
      <sz val="10.000000"/>
      <name val="Arial Cyr"/>
    </font>
    <font>
      <b/>
      <sz val="15.000000"/>
      <color theme="3" tint="0"/>
      <name val="Arial Cyr"/>
    </font>
    <font>
      <b/>
      <sz val="13.000000"/>
      <color theme="3" tint="0"/>
      <name val="Arial Cyr"/>
    </font>
    <font>
      <b/>
      <sz val="11.000000"/>
      <color theme="3" tint="0"/>
      <name val="Arial Cyr"/>
    </font>
    <font>
      <b/>
      <sz val="10.000000"/>
      <color theme="1" tint="0"/>
      <name val="Arial Cyr"/>
    </font>
    <font>
      <b/>
      <sz val="10.000000"/>
      <color theme="0" tint="0"/>
      <name val="Arial Cyr"/>
    </font>
    <font>
      <b/>
      <sz val="18.000000"/>
      <color theme="3" tint="0"/>
      <name val="Cambria"/>
      <scheme val="major"/>
    </font>
    <font>
      <sz val="10.000000"/>
      <color rgb="FF9C6500"/>
      <name val="Arial Cyr"/>
    </font>
    <font>
      <sz val="10.000000"/>
      <color rgb="FF9C0006"/>
      <name val="Arial Cyr"/>
    </font>
    <font>
      <i/>
      <sz val="10.000000"/>
      <color rgb="FF7F7F7F"/>
      <name val="Arial Cyr"/>
    </font>
    <font>
      <sz val="10.000000"/>
      <color rgb="FFFA7D00"/>
      <name val="Arial Cyr"/>
    </font>
    <font>
      <sz val="10.000000"/>
      <color indexed="2"/>
      <name val="Arial Cyr"/>
    </font>
    <font>
      <sz val="10.000000"/>
      <color rgb="FF006100"/>
      <name val="Arial Cyr"/>
    </font>
    <font>
      <sz val="10.000000"/>
      <color theme="1" tint="0"/>
      <name val="Times New Roman"/>
    </font>
    <font>
      <b/>
      <sz val="12.000000"/>
      <name val="Times New Roman"/>
    </font>
    <font>
      <sz val="14.000000"/>
      <name val="Times New Roman"/>
    </font>
    <font>
      <sz val="11.000000"/>
      <name val="Times New Roman"/>
    </font>
    <font>
      <b/>
      <sz val="11.000000"/>
      <name val="Times New Roman"/>
    </font>
    <font>
      <sz val="10.000000"/>
      <name val="Times New Roman"/>
    </font>
    <font>
      <b/>
      <sz val="10.000000"/>
      <name val="Times New Roman"/>
    </font>
    <font>
      <sz val="12.000000"/>
      <name val="Times New Roman"/>
    </font>
    <font>
      <sz val="12.000000"/>
      <color theme="1" tint="0"/>
      <name val="Times New Roman"/>
    </font>
    <font>
      <b/>
      <sz val="12.000000"/>
      <color theme="1" tint="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6" tint="0.79998199999999997"/>
        <bgColor theme="6" tint="0.79998199999999997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160" applyNumberFormat="1" applyFont="1" applyFill="1" applyBorder="1"/>
    <xf fontId="5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0" fillId="0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5" fillId="31" borderId="8" numFmtId="0" applyNumberFormat="1" applyFont="1" applyFill="1" applyBorder="1"/>
    <xf fontId="5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3" applyNumberFormat="1" applyFont="1" applyFill="1" applyBorder="1"/>
    <xf fontId="5" fillId="0" borderId="0" numFmtId="162" applyNumberFormat="1" applyFont="1" applyFill="1" applyBorder="1"/>
    <xf fontId="17" fillId="32" borderId="0" numFmtId="0" applyNumberFormat="1" applyFont="1" applyFill="1" applyBorder="1"/>
  </cellStyleXfs>
  <cellXfs count="43">
    <xf fontId="0" fillId="0" borderId="0" numFmtId="0" xfId="0"/>
    <xf fontId="18" fillId="0" borderId="0" numFmtId="0" xfId="0" applyFont="1" applyAlignment="1">
      <alignment vertical="center"/>
    </xf>
    <xf fontId="19" fillId="0" borderId="0" numFmtId="0" xfId="0" applyFont="1" applyAlignment="1">
      <alignment horizontal="center" vertical="center" wrapText="1"/>
    </xf>
    <xf fontId="20" fillId="0" borderId="0" numFmtId="0" xfId="0" applyFont="1" applyAlignment="1">
      <alignment vertical="center"/>
    </xf>
    <xf fontId="18" fillId="0" borderId="0" numFmtId="0" xfId="0" applyFont="1" applyAlignment="1">
      <alignment horizontal="right" vertical="center"/>
    </xf>
    <xf fontId="21" fillId="0" borderId="0" numFmtId="164" xfId="0" applyNumberFormat="1" applyFont="1" applyAlignment="1">
      <alignment horizontal="center" vertical="center"/>
    </xf>
    <xf fontId="22" fillId="0" borderId="10" numFmtId="164" xfId="0" applyNumberFormat="1" applyFont="1" applyBorder="1" applyAlignment="1">
      <alignment horizontal="center" vertical="center" wrapText="1"/>
    </xf>
    <xf fontId="22" fillId="0" borderId="10" numFmtId="2" xfId="0" applyNumberFormat="1" applyFont="1" applyBorder="1" applyAlignment="1">
      <alignment horizontal="center" vertical="center" wrapText="1"/>
    </xf>
    <xf fontId="22" fillId="0" borderId="0" numFmtId="164" xfId="0" applyNumberFormat="1" applyFont="1" applyAlignment="1">
      <alignment horizontal="center" vertical="center"/>
    </xf>
    <xf fontId="21" fillId="0" borderId="10" numFmtId="165" xfId="46" applyNumberFormat="1" applyFont="1" applyBorder="1" applyAlignment="1">
      <alignment horizontal="center" vertical="center" wrapText="1"/>
    </xf>
    <xf fontId="21" fillId="0" borderId="10" numFmtId="3" xfId="0" applyNumberFormat="1" applyFont="1" applyBorder="1" applyAlignment="1">
      <alignment horizontal="center" vertical="center"/>
    </xf>
    <xf fontId="22" fillId="33" borderId="0" numFmtId="0" xfId="0" applyFont="1" applyFill="1" applyAlignment="1">
      <alignment vertical="center"/>
    </xf>
    <xf fontId="19" fillId="34" borderId="10" numFmtId="164" xfId="46" applyNumberFormat="1" applyFont="1" applyFill="1" applyBorder="1" applyAlignment="1">
      <alignment horizontal="left" vertical="center" wrapText="1"/>
    </xf>
    <xf fontId="22" fillId="34" borderId="10" numFmtId="164" xfId="46" applyNumberFormat="1" applyFont="1" applyFill="1" applyBorder="1" applyAlignment="1">
      <alignment horizontal="right" vertical="center" wrapText="1"/>
    </xf>
    <xf fontId="22" fillId="34" borderId="10" numFmtId="164" xfId="46" applyNumberFormat="1" applyFont="1" applyFill="1" applyBorder="1" applyAlignment="1">
      <alignment horizontal="center" vertical="center"/>
    </xf>
    <xf fontId="23" fillId="0" borderId="0" numFmtId="0" xfId="0" applyFont="1" applyAlignment="1">
      <alignment vertical="center"/>
    </xf>
    <xf fontId="21" fillId="0" borderId="10" numFmtId="164" xfId="0" applyNumberFormat="1" applyFont="1" applyBorder="1" applyAlignment="1">
      <alignment vertical="center"/>
    </xf>
    <xf fontId="23" fillId="0" borderId="10" numFmtId="164" xfId="0" applyNumberFormat="1" applyFont="1" applyBorder="1" applyAlignment="1">
      <alignment vertical="center"/>
    </xf>
    <xf fontId="23" fillId="0" borderId="10" numFmtId="164" xfId="46" applyNumberFormat="1" applyFont="1" applyBorder="1" applyAlignment="1">
      <alignment horizontal="center" vertical="center"/>
    </xf>
    <xf fontId="21" fillId="0" borderId="10" numFmtId="0" xfId="0" applyFont="1" applyBorder="1" applyAlignment="1">
      <alignment horizontal="left" vertical="center" wrapText="1"/>
    </xf>
    <xf fontId="22" fillId="0" borderId="0" numFmtId="0" xfId="0" applyFont="1" applyAlignment="1">
      <alignment vertical="center"/>
    </xf>
    <xf fontId="19" fillId="0" borderId="10" numFmtId="164" xfId="0" applyNumberFormat="1" applyFont="1" applyBorder="1" applyAlignment="1">
      <alignment horizontal="left" vertical="center"/>
    </xf>
    <xf fontId="24" fillId="0" borderId="10" numFmtId="164" xfId="0" applyNumberFormat="1" applyFont="1" applyBorder="1" applyAlignment="1">
      <alignment vertical="center"/>
    </xf>
    <xf fontId="22" fillId="0" borderId="10" numFmtId="164" xfId="46" applyNumberFormat="1" applyFont="1" applyBorder="1" applyAlignment="1">
      <alignment horizontal="center" vertical="center"/>
    </xf>
    <xf fontId="21" fillId="0" borderId="0" numFmtId="0" xfId="0" applyFont="1" applyAlignment="1">
      <alignment vertical="center"/>
    </xf>
    <xf fontId="19" fillId="0" borderId="0" numFmtId="165" xfId="46" applyNumberFormat="1" applyFont="1" applyAlignment="1">
      <alignment horizontal="center" vertical="center" wrapText="1"/>
    </xf>
    <xf fontId="25" fillId="0" borderId="0" numFmtId="0" xfId="0" applyFont="1" applyAlignment="1">
      <alignment vertical="center" wrapText="1"/>
    </xf>
    <xf fontId="21" fillId="0" borderId="0" numFmtId="165" xfId="46" applyNumberFormat="1" applyFont="1" applyAlignment="1">
      <alignment vertical="center"/>
    </xf>
    <xf fontId="21" fillId="0" borderId="0" numFmtId="165" xfId="46" applyNumberFormat="1" applyFont="1" applyAlignment="1">
      <alignment horizontal="right" vertical="center"/>
    </xf>
    <xf fontId="0" fillId="0" borderId="0" numFmtId="0" xfId="38" applyAlignment="1">
      <alignment vertical="center"/>
    </xf>
    <xf fontId="23" fillId="0" borderId="0" numFmtId="164" xfId="0" applyNumberFormat="1" applyFont="1" applyAlignment="1">
      <alignment vertical="center"/>
    </xf>
    <xf fontId="21" fillId="0" borderId="10" numFmtId="0" xfId="0" applyFont="1" applyBorder="1" applyAlignment="1">
      <alignment vertical="center" wrapText="1"/>
    </xf>
    <xf fontId="18" fillId="0" borderId="10" numFmtId="0" xfId="0" applyFont="1" applyBorder="1" applyAlignment="1">
      <alignment vertical="center"/>
    </xf>
    <xf fontId="18" fillId="0" borderId="10" numFmtId="166" xfId="0" applyNumberFormat="1" applyFont="1" applyBorder="1" applyAlignment="1">
      <alignment vertical="center"/>
    </xf>
    <xf fontId="18" fillId="0" borderId="0" numFmtId="0" xfId="0" applyFont="1" applyAlignment="1">
      <alignment vertical="center" wrapText="1"/>
    </xf>
    <xf fontId="18" fillId="0" borderId="0" numFmtId="0" xfId="0" applyFont="1" applyAlignment="1">
      <alignment horizontal="left" wrapText="1"/>
    </xf>
    <xf fontId="18" fillId="0" borderId="0" numFmtId="0" xfId="0" applyFont="1"/>
    <xf fontId="18" fillId="0" borderId="11" numFmtId="0" xfId="0" applyFont="1" applyBorder="1" applyAlignment="1">
      <alignment vertical="center"/>
    </xf>
    <xf fontId="26" fillId="0" borderId="0" numFmtId="0" xfId="0" applyFont="1" applyAlignment="1">
      <alignment vertical="center"/>
    </xf>
    <xf fontId="18" fillId="0" borderId="0" numFmtId="0" xfId="0" applyFont="1" applyAlignment="1">
      <alignment horizontal="left"/>
    </xf>
    <xf fontId="18" fillId="0" borderId="0" numFmtId="0" xfId="0" applyFont="1" applyAlignment="1">
      <alignment horizontal="center" vertical="center"/>
    </xf>
    <xf fontId="18" fillId="0" borderId="0" numFmtId="0" xfId="0" applyFont="1" applyAlignment="1">
      <alignment horizontal="center" wrapText="1"/>
    </xf>
    <xf fontId="27" fillId="0" borderId="0" numFmtId="0" xfId="0" applyFont="1" applyAlignment="1">
      <alignment vertical="center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Плохой" xfId="39" builtinId="27"/>
    <cellStyle name="Пояснение" xfId="40" builtinId="53"/>
    <cellStyle name="Примечание" xfId="41" builtinId="10"/>
    <cellStyle name="Процентный" xfId="42" builtinId="5"/>
    <cellStyle name="Связанная ячейка" xfId="43" builtinId="24"/>
    <cellStyle name="Текст предупреждения" xfId="44" builtinId="11"/>
    <cellStyle name="Финансовый" xfId="45" builtinId="3"/>
    <cellStyle name="Финансовый [0]" xfId="46" builtinId="6"/>
    <cellStyle name="Финансовый 2" xfId="47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30" workbookViewId="0">
      <selection activeCell="A10" activeCellId="0" sqref="A10:A11"/>
    </sheetView>
  </sheetViews>
  <sheetFormatPr baseColWidth="8" defaultRowHeight="12.75" customHeight="1"/>
  <cols>
    <col customWidth="1" min="1" max="1" style="1" width="47.285200000000003"/>
    <col customWidth="1" min="2" max="2" style="1" width="24.140599999999999"/>
    <col customWidth="1" min="3" max="3" style="1" width="25.2852"/>
    <col customWidth="1" min="4" max="4" style="1" width="11.5703"/>
    <col customWidth="1" min="5" max="257" style="1" width="9.1406200000000002"/>
  </cols>
  <sheetData>
    <row r="1" ht="57.75" customHeight="1">
      <c r="A1" s="2" t="s">
        <v>0</v>
      </c>
      <c r="B1" s="2"/>
      <c r="C1" s="2"/>
      <c r="D1" s="2"/>
    </row>
    <row r="2" ht="12.75" customHeight="1">
      <c r="A2" s="3"/>
    </row>
    <row r="3" ht="12.75">
      <c r="D3" s="4" t="s">
        <v>1</v>
      </c>
    </row>
    <row r="4" s="5" customFormat="1" ht="34.5" customHeight="1">
      <c r="A4" s="6" t="s">
        <v>2</v>
      </c>
      <c r="B4" s="7" t="s">
        <v>3</v>
      </c>
      <c r="C4" s="7"/>
      <c r="D4" s="7"/>
    </row>
    <row r="5" s="8" customFormat="1" ht="16.5" customHeight="1">
      <c r="A5" s="6"/>
      <c r="B5" s="9" t="s">
        <v>4</v>
      </c>
      <c r="C5" s="9" t="s">
        <v>5</v>
      </c>
      <c r="D5" s="10" t="s">
        <v>6</v>
      </c>
    </row>
    <row r="6" s="11" customFormat="1" ht="29.25" customHeight="1">
      <c r="A6" s="12" t="s">
        <v>7</v>
      </c>
      <c r="B6" s="13">
        <f>B7+B8+B9</f>
        <v>2820669.2999999998</v>
      </c>
      <c r="C6" s="13">
        <f>C7+C8+C9</f>
        <v>2691785.8000000003</v>
      </c>
      <c r="D6" s="14">
        <f t="shared" ref="D6:D11" si="0">IF(B6&lt;&gt;0,IF(C6/B6*100&gt;0,C6/B6*100,"-"),"-")</f>
        <v>95.430747588879001</v>
      </c>
    </row>
    <row r="7" s="15" customFormat="1" ht="14.25">
      <c r="A7" s="16" t="s">
        <v>8</v>
      </c>
      <c r="B7" s="17">
        <v>694890.09999999998</v>
      </c>
      <c r="C7" s="17">
        <v>694782.69999999995</v>
      </c>
      <c r="D7" s="18">
        <f t="shared" si="0"/>
        <v>99.984544318590807</v>
      </c>
    </row>
    <row r="8" s="15" customFormat="1" ht="14.25">
      <c r="A8" s="16" t="s">
        <v>9</v>
      </c>
      <c r="B8" s="17">
        <v>2817261.7999999998</v>
      </c>
      <c r="C8" s="17">
        <v>2688485.7000000002</v>
      </c>
      <c r="D8" s="18">
        <f t="shared" si="0"/>
        <v>95.429033254914401</v>
      </c>
    </row>
    <row r="9" s="1" customFormat="1" ht="58.5" customHeight="1">
      <c r="A9" s="19" t="s">
        <v>10</v>
      </c>
      <c r="B9" s="17">
        <v>-691482.59999999998</v>
      </c>
      <c r="C9" s="17">
        <v>-691482.59999999998</v>
      </c>
      <c r="D9" s="18">
        <f t="shared" si="0"/>
        <v>100</v>
      </c>
    </row>
    <row r="10" s="20" customFormat="1" ht="31.5" customHeight="1">
      <c r="A10" s="21" t="s">
        <v>11</v>
      </c>
      <c r="B10" s="22"/>
      <c r="C10" s="22"/>
      <c r="D10" s="23" t="str">
        <f t="shared" si="0"/>
        <v>-</v>
      </c>
    </row>
    <row r="11" ht="33" customHeight="1">
      <c r="A11" s="21" t="s">
        <v>12</v>
      </c>
      <c r="B11" s="22"/>
      <c r="C11" s="22"/>
      <c r="D11" s="23" t="str">
        <f t="shared" si="0"/>
        <v>-</v>
      </c>
    </row>
  </sheetData>
  <mergeCells count="3">
    <mergeCell ref="A1:D1"/>
    <mergeCell ref="A4:A5"/>
    <mergeCell ref="B4:D4"/>
  </mergeCells>
  <printOptions headings="0" gridLines="0"/>
  <pageMargins left="0.37007874015748027" right="0.25196850393700787" top="0.74803149606299213" bottom="0.74803149606299213" header="0.31496099999999999" footer="0.31496099999999999"/>
  <pageSetup paperSize="9" scale="10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topLeftCell="J1" zoomScale="110" workbookViewId="0">
      <selection activeCell="AT11" activeCellId="0" sqref="AT11"/>
    </sheetView>
  </sheetViews>
  <sheetFormatPr baseColWidth="8" defaultRowHeight="12.75" customHeight="1"/>
  <cols>
    <col customWidth="1" min="1" max="1" style="1" width="46"/>
    <col customWidth="1" min="2" max="3" style="1" width="12.2852"/>
    <col customWidth="1" min="4" max="4" style="1" width="8.1406200000000002"/>
    <col customWidth="1" min="5" max="5" style="1" width="8"/>
    <col bestFit="1" customWidth="1" min="6" max="6" style="1" width="12.855499999999999"/>
    <col customWidth="1" min="7" max="7" style="1" width="7.4257799999999996"/>
    <col customWidth="1" min="8" max="8" style="1" width="8.7109400000000008"/>
    <col customWidth="1" min="9" max="9" style="1" width="13.5703"/>
    <col customWidth="1" min="10" max="10" style="1" width="6.5703100000000001"/>
    <col customWidth="1" min="11" max="11" style="1" width="10.425800000000001"/>
    <col bestFit="1" customWidth="1" min="12" max="12" style="1" width="12.855499999999999"/>
    <col customWidth="1" min="13" max="13" style="1" width="6.8554700000000004"/>
    <col customWidth="1" min="14" max="14" style="1" width="10.855499999999999"/>
    <col customWidth="1" min="15" max="15" style="1" width="11.2852"/>
    <col customWidth="1" min="16" max="16" style="1" width="6.7109399999999999"/>
    <col customWidth="1" min="17" max="18" style="1" width="11.5703"/>
    <col customWidth="1" min="19" max="19" style="1" width="6.5703100000000001"/>
    <col customWidth="1" min="20" max="20" style="1" width="12.425800000000001"/>
    <col customWidth="1" min="21" max="21" style="1" width="11.425800000000001"/>
    <col customWidth="1" min="22" max="22" style="1" width="7.2851600000000003"/>
    <col customWidth="1" min="23" max="23" style="1" width="12.855499999999999"/>
    <col bestFit="1" customWidth="1" min="24" max="24" style="1" width="12.855499999999999"/>
    <col customWidth="1" min="25" max="25" style="1" width="7.4257799999999996"/>
    <col customWidth="1" min="26" max="26" style="1" width="8.8554700000000004"/>
    <col customWidth="1" min="27" max="27" style="1" width="10.2852"/>
    <col customWidth="1" min="28" max="28" style="1" width="7.7109399999999999"/>
    <col customWidth="1" min="29" max="29" style="1" width="11.140599999999999"/>
    <col customWidth="1" min="30" max="30" style="1" width="11.2852"/>
    <col customWidth="1" min="31" max="32" style="1" width="8.7109400000000008"/>
    <col customWidth="1" min="33" max="33" style="1" width="10.710900000000001"/>
    <col customWidth="1" min="34" max="35" style="1" width="7.4257799999999996"/>
    <col customWidth="1" min="36" max="36" style="1" width="9.2851599999999994"/>
    <col customWidth="1" min="37" max="37" style="1" width="6.5703100000000001"/>
    <col customWidth="1" min="38" max="39" style="1" width="12.855499999999999"/>
    <col customWidth="1" min="40" max="40" style="1" width="7"/>
    <col customWidth="1" min="41" max="41" style="1" width="10.5703"/>
    <col bestFit="1" customWidth="1" min="42" max="42" style="1" width="12.855499999999999"/>
    <col customWidth="1" min="43" max="43" style="1" width="5.8554700000000004"/>
    <col customWidth="1" min="44" max="44" style="1" width="12"/>
    <col customWidth="1" min="45" max="45" style="1" width="11.855499999999999"/>
    <col customWidth="1" min="46" max="46" style="1" width="6.8554700000000004"/>
    <col customWidth="1" min="47" max="257" style="1" width="9.1406200000000002"/>
  </cols>
  <sheetData>
    <row r="1" s="24" customFormat="1" ht="47.25" customHeight="1">
      <c r="B1" s="25" t="s">
        <v>13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</row>
    <row r="2" s="24" customFormat="1" ht="14.25">
      <c r="A2" s="27"/>
      <c r="B2" s="27"/>
      <c r="C2" s="27"/>
      <c r="D2" s="28"/>
      <c r="E2" s="27"/>
      <c r="F2" s="27"/>
      <c r="G2" s="28"/>
      <c r="H2" s="27"/>
      <c r="I2" s="27"/>
      <c r="J2" s="28"/>
      <c r="K2" s="27"/>
      <c r="L2" s="27"/>
      <c r="M2" s="28"/>
      <c r="N2" s="27"/>
      <c r="O2" s="27"/>
      <c r="P2" s="28"/>
      <c r="Q2" s="27"/>
      <c r="R2" s="27"/>
      <c r="S2" s="27"/>
      <c r="T2" s="27"/>
      <c r="U2" s="27"/>
      <c r="V2" s="28"/>
      <c r="W2" s="27"/>
      <c r="X2" s="27"/>
      <c r="Y2" s="28"/>
      <c r="Z2" s="27"/>
      <c r="AA2" s="27"/>
      <c r="AB2" s="28"/>
      <c r="AC2" s="27"/>
      <c r="AD2" s="27"/>
      <c r="AE2" s="28"/>
      <c r="AF2" s="27"/>
      <c r="AG2" s="27"/>
      <c r="AH2" s="28"/>
      <c r="AI2" s="27"/>
      <c r="AJ2" s="27"/>
      <c r="AK2" s="28"/>
      <c r="AS2" s="28" t="s">
        <v>14</v>
      </c>
    </row>
    <row r="3" s="24" customFormat="1" ht="114.75" customHeight="1">
      <c r="A3" s="9" t="s">
        <v>2</v>
      </c>
      <c r="B3" s="9" t="s">
        <v>15</v>
      </c>
      <c r="C3" s="9"/>
      <c r="D3" s="9"/>
      <c r="E3" s="9" t="s">
        <v>16</v>
      </c>
      <c r="F3" s="9"/>
      <c r="G3" s="9"/>
      <c r="H3" s="9" t="s">
        <v>17</v>
      </c>
      <c r="I3" s="9"/>
      <c r="J3" s="9"/>
      <c r="K3" s="9" t="s">
        <v>18</v>
      </c>
      <c r="L3" s="9"/>
      <c r="M3" s="9"/>
      <c r="N3" s="9" t="s">
        <v>19</v>
      </c>
      <c r="O3" s="9"/>
      <c r="P3" s="9"/>
      <c r="Q3" s="9" t="s">
        <v>20</v>
      </c>
      <c r="R3" s="9"/>
      <c r="S3" s="9"/>
      <c r="T3" s="9" t="s">
        <v>21</v>
      </c>
      <c r="U3" s="9"/>
      <c r="V3" s="9"/>
      <c r="W3" s="9" t="s">
        <v>22</v>
      </c>
      <c r="X3" s="9"/>
      <c r="Y3" s="9"/>
      <c r="Z3" s="9" t="s">
        <v>23</v>
      </c>
      <c r="AA3" s="9"/>
      <c r="AB3" s="9"/>
      <c r="AC3" s="9" t="s">
        <v>24</v>
      </c>
      <c r="AD3" s="9"/>
      <c r="AE3" s="9"/>
      <c r="AF3" s="9" t="s">
        <v>25</v>
      </c>
      <c r="AG3" s="9"/>
      <c r="AH3" s="9"/>
      <c r="AI3" s="9" t="s">
        <v>26</v>
      </c>
      <c r="AJ3" s="9"/>
      <c r="AK3" s="9"/>
      <c r="AL3" s="9" t="s">
        <v>27</v>
      </c>
      <c r="AM3" s="9"/>
      <c r="AN3" s="9"/>
      <c r="AO3" s="9" t="s">
        <v>28</v>
      </c>
      <c r="AP3" s="9"/>
      <c r="AQ3" s="9"/>
      <c r="AR3" s="9" t="s">
        <v>29</v>
      </c>
      <c r="AS3" s="9"/>
      <c r="AT3" s="9"/>
    </row>
    <row r="4" s="24" customFormat="1" ht="46.5" customHeight="1">
      <c r="A4" s="9"/>
      <c r="B4" s="9" t="s">
        <v>4</v>
      </c>
      <c r="C4" s="9" t="s">
        <v>5</v>
      </c>
      <c r="D4" s="9" t="s">
        <v>30</v>
      </c>
      <c r="E4" s="9" t="s">
        <v>4</v>
      </c>
      <c r="F4" s="9" t="s">
        <v>5</v>
      </c>
      <c r="G4" s="9" t="s">
        <v>30</v>
      </c>
      <c r="H4" s="9" t="s">
        <v>4</v>
      </c>
      <c r="I4" s="9" t="s">
        <v>5</v>
      </c>
      <c r="J4" s="9" t="s">
        <v>30</v>
      </c>
      <c r="K4" s="9" t="s">
        <v>4</v>
      </c>
      <c r="L4" s="9" t="s">
        <v>5</v>
      </c>
      <c r="M4" s="9" t="s">
        <v>30</v>
      </c>
      <c r="N4" s="9" t="s">
        <v>4</v>
      </c>
      <c r="O4" s="9" t="s">
        <v>5</v>
      </c>
      <c r="P4" s="9" t="s">
        <v>30</v>
      </c>
      <c r="Q4" s="9" t="s">
        <v>4</v>
      </c>
      <c r="R4" s="9" t="s">
        <v>5</v>
      </c>
      <c r="S4" s="9" t="s">
        <v>30</v>
      </c>
      <c r="T4" s="9" t="s">
        <v>4</v>
      </c>
      <c r="U4" s="9" t="s">
        <v>5</v>
      </c>
      <c r="V4" s="9" t="s">
        <v>30</v>
      </c>
      <c r="W4" s="9" t="s">
        <v>4</v>
      </c>
      <c r="X4" s="9" t="s">
        <v>5</v>
      </c>
      <c r="Y4" s="9" t="s">
        <v>30</v>
      </c>
      <c r="Z4" s="9" t="s">
        <v>4</v>
      </c>
      <c r="AA4" s="9" t="s">
        <v>5</v>
      </c>
      <c r="AB4" s="9" t="s">
        <v>30</v>
      </c>
      <c r="AC4" s="9" t="s">
        <v>4</v>
      </c>
      <c r="AD4" s="9" t="s">
        <v>5</v>
      </c>
      <c r="AE4" s="9" t="s">
        <v>30</v>
      </c>
      <c r="AF4" s="9" t="s">
        <v>4</v>
      </c>
      <c r="AG4" s="9" t="s">
        <v>5</v>
      </c>
      <c r="AH4" s="9" t="s">
        <v>30</v>
      </c>
      <c r="AI4" s="9" t="s">
        <v>4</v>
      </c>
      <c r="AJ4" s="9" t="s">
        <v>5</v>
      </c>
      <c r="AK4" s="9" t="s">
        <v>30</v>
      </c>
      <c r="AL4" s="9" t="s">
        <v>4</v>
      </c>
      <c r="AM4" s="9" t="s">
        <v>5</v>
      </c>
      <c r="AN4" s="9" t="s">
        <v>30</v>
      </c>
      <c r="AO4" s="9" t="s">
        <v>4</v>
      </c>
      <c r="AP4" s="9" t="s">
        <v>5</v>
      </c>
      <c r="AQ4" s="9" t="s">
        <v>30</v>
      </c>
      <c r="AR4" s="9" t="s">
        <v>4</v>
      </c>
      <c r="AS4" s="9" t="s">
        <v>5</v>
      </c>
      <c r="AT4" s="9" t="s">
        <v>30</v>
      </c>
    </row>
    <row r="5" s="11" customFormat="1" ht="27" customHeight="1">
      <c r="A5" s="12" t="s">
        <v>7</v>
      </c>
      <c r="B5" s="13">
        <f>B6+B7+B8</f>
        <v>333401.29999999999</v>
      </c>
      <c r="C5" s="13">
        <f>C6+C7+C8</f>
        <v>310483.89999999997</v>
      </c>
      <c r="D5" s="14">
        <f t="shared" ref="D5:D9" si="1">IF(B5&lt;&gt;0,IF(C5/B5*100&gt;0,C5/B5*100,"-"),"-")</f>
        <v>93.126181571577547</v>
      </c>
      <c r="E5" s="13">
        <f>E6+E7+E8</f>
        <v>2898.8000000000002</v>
      </c>
      <c r="F5" s="13">
        <f>F6+F7+F8</f>
        <v>2898.8000000000002</v>
      </c>
      <c r="G5" s="14">
        <f t="shared" ref="G5:G9" si="2">IF(E5&lt;&gt;0,IF(F5/E5*100&gt;0,F5/E5*100,"-"),"-")</f>
        <v>100</v>
      </c>
      <c r="H5" s="13">
        <f>H6+H7+H8</f>
        <v>12403.300000000001</v>
      </c>
      <c r="I5" s="13">
        <f>I6+I7+I8</f>
        <v>12403.300000000001</v>
      </c>
      <c r="J5" s="14">
        <f t="shared" ref="J5:J9" si="3">IF(H5&lt;&gt;0,IF(I5/H5*100&gt;0,I5/H5*100,"-"),"-")</f>
        <v>100</v>
      </c>
      <c r="K5" s="13">
        <f>K6+K7+K8</f>
        <v>107968.5</v>
      </c>
      <c r="L5" s="13">
        <f>L6+L7+L8</f>
        <v>104739.10000000001</v>
      </c>
      <c r="M5" s="14">
        <f t="shared" ref="M5:M9" si="4">IF(K5&lt;&gt;0,IF(L5/K5*100&gt;0,L5/K5*100,"-"),"-")</f>
        <v>97.008942423021537</v>
      </c>
      <c r="N5" s="13">
        <f>N6+N7+N8</f>
        <v>972462.5</v>
      </c>
      <c r="O5" s="13">
        <f>O6+O7+O8</f>
        <v>869798.69999999995</v>
      </c>
      <c r="P5" s="14">
        <f t="shared" ref="P5:P9" si="5">IF(N5&lt;&gt;0,IF(O5/N5*100&gt;0,O5/N5*100,"-"),"-")</f>
        <v>89.442903968019323</v>
      </c>
      <c r="Q5" s="13">
        <f>Q6+Q7+Q8</f>
        <v>22486.400000000001</v>
      </c>
      <c r="R5" s="13">
        <f>R6+R7+R8</f>
        <v>22486.400000000001</v>
      </c>
      <c r="S5" s="14">
        <f t="shared" ref="S5:S9" si="6">IF(Q5&lt;&gt;0,IF(R5/Q5*100&gt;0,R5/Q5*100,"-"),"-")</f>
        <v>100</v>
      </c>
      <c r="T5" s="13">
        <f>T6+T7+T8</f>
        <v>1359698.3</v>
      </c>
      <c r="U5" s="13">
        <f>U6+U7+U8</f>
        <v>1309326.8999999999</v>
      </c>
      <c r="V5" s="14">
        <f t="shared" ref="V5:V9" si="7">IF(T5&lt;&gt;0,IF(U5/T5*100&gt;0,U5/T5*100,"-"),"-")</f>
        <v>96.295398766035063</v>
      </c>
      <c r="W5" s="13">
        <f>W6+W7+W8</f>
        <v>209517.40000000002</v>
      </c>
      <c r="X5" s="13">
        <f>X6+X7+X8</f>
        <v>209517.40000000002</v>
      </c>
      <c r="Y5" s="14">
        <f t="shared" ref="Y5:Y9" si="8">IF(W5&lt;&gt;0,IF(X5/W5*100&gt;0,X5/W5*100,"-"),"-")</f>
        <v>100</v>
      </c>
      <c r="Z5" s="13">
        <f>Z6+Z7+Z8</f>
        <v>0</v>
      </c>
      <c r="AA5" s="13">
        <f>AA6+AA7+AA8</f>
        <v>0</v>
      </c>
      <c r="AB5" s="14" t="str">
        <f t="shared" ref="AB5:AB9" si="9">IF(Z5&lt;&gt;0,IF(AA5/Z5*100&gt;0,AA5/Z5*100,"-"),"-")</f>
        <v>-</v>
      </c>
      <c r="AC5" s="13">
        <f>AC6+AC7+AC8</f>
        <v>196095.70000000001</v>
      </c>
      <c r="AD5" s="13">
        <f>AD6+AD7+AD8</f>
        <v>163825.89999999999</v>
      </c>
      <c r="AE5" s="14">
        <f t="shared" ref="AE5:AE9" si="10">IF(AC5&lt;&gt;0,IF(AD5/AC5*100&gt;0,AD5/AC5*100,"-"),"-")</f>
        <v>83.543851293016616</v>
      </c>
      <c r="AF5" s="13">
        <f>AF6+AF7+AF8</f>
        <v>40738.200000000004</v>
      </c>
      <c r="AG5" s="13">
        <f>AG6+AG7+AG8</f>
        <v>40738.200000000004</v>
      </c>
      <c r="AH5" s="14">
        <f t="shared" ref="AH5:AH9" si="11">IF(AF5&lt;&gt;0,IF(AG5/AF5*100&gt;0,AG5/AF5*100,"-"),"-")</f>
        <v>100</v>
      </c>
      <c r="AI5" s="13">
        <f>AI6+AI7+AI8</f>
        <v>0</v>
      </c>
      <c r="AJ5" s="13">
        <f>AJ6+AJ7+AJ8</f>
        <v>0</v>
      </c>
      <c r="AK5" s="14" t="str">
        <f t="shared" ref="AK5:AK9" si="12">IF(AI5&lt;&gt;0,IF(AJ5/AI5*100&gt;0,AJ5/AI5*100,"-"),"-")</f>
        <v>-</v>
      </c>
      <c r="AL5" s="13">
        <f>AL6+AL7+AL8</f>
        <v>5.7999999999999998</v>
      </c>
      <c r="AM5" s="13">
        <f>AM6+AM7+AM8</f>
        <v>5.7999999999999998</v>
      </c>
      <c r="AN5" s="14">
        <f t="shared" ref="AN5:AN9" si="13">IF(AL5&lt;&gt;0,IF(AM5/AL5*100&gt;0,AM5/AL5*100,"-"),"-")</f>
        <v>100</v>
      </c>
      <c r="AO5" s="13">
        <f>AO6+AO7+AO8</f>
        <v>0</v>
      </c>
      <c r="AP5" s="13">
        <f>AP6+AP7+AP8</f>
        <v>0</v>
      </c>
      <c r="AQ5" s="14" t="str">
        <f t="shared" ref="AQ5:AQ9" si="14">IF(AO5&lt;&gt;0,IF(AP5/AO5*100&gt;0,AP5/AO5*100,"-"),"-")</f>
        <v>-</v>
      </c>
      <c r="AR5" s="13">
        <f>AR6+AR7+AR8</f>
        <v>3257676.2000000002</v>
      </c>
      <c r="AS5" s="13">
        <f>AS6+AS7+AS8</f>
        <v>3046224.3999999999</v>
      </c>
      <c r="AT5" s="14">
        <f t="shared" ref="AT5:AT9" si="15">IF(AR5&lt;&gt;0,IF(AS5/AR5*100&gt;0,AS5/AR5*100,"-"),"-")</f>
        <v>93.509121624794986</v>
      </c>
    </row>
    <row r="6" s="15" customFormat="1" ht="41.25" customHeight="1">
      <c r="A6" s="22" t="s">
        <v>31</v>
      </c>
      <c r="B6" s="17">
        <v>88733.800000000003</v>
      </c>
      <c r="C6" s="17">
        <v>88733.800000000003</v>
      </c>
      <c r="D6" s="23">
        <f t="shared" si="1"/>
        <v>100</v>
      </c>
      <c r="E6" s="29">
        <v>2898.8000000000002</v>
      </c>
      <c r="F6" s="29">
        <v>2898.8000000000002</v>
      </c>
      <c r="G6" s="23">
        <f t="shared" si="2"/>
        <v>100</v>
      </c>
      <c r="H6" s="17">
        <v>2155.5999999999999</v>
      </c>
      <c r="I6" s="17">
        <v>2155.5999999999999</v>
      </c>
      <c r="J6" s="23">
        <f t="shared" si="3"/>
        <v>100</v>
      </c>
      <c r="K6" s="17">
        <v>47592.900000000001</v>
      </c>
      <c r="L6" s="17">
        <v>47592.900000000001</v>
      </c>
      <c r="M6" s="23">
        <f t="shared" si="4"/>
        <v>100</v>
      </c>
      <c r="N6" s="17">
        <v>658427.80000000005</v>
      </c>
      <c r="O6" s="17">
        <v>629656.19999999995</v>
      </c>
      <c r="P6" s="23">
        <f t="shared" si="5"/>
        <v>95.63025741015187</v>
      </c>
      <c r="Q6" s="17">
        <v>0</v>
      </c>
      <c r="R6" s="17">
        <v>0</v>
      </c>
      <c r="S6" s="23" t="str">
        <f t="shared" si="6"/>
        <v>-</v>
      </c>
      <c r="T6" s="17">
        <v>0</v>
      </c>
      <c r="U6" s="17">
        <v>0</v>
      </c>
      <c r="V6" s="23" t="str">
        <f t="shared" si="7"/>
        <v>-</v>
      </c>
      <c r="W6" s="17">
        <v>2364.6999999999998</v>
      </c>
      <c r="X6" s="17">
        <v>2364.6999999999998</v>
      </c>
      <c r="Y6" s="23">
        <f t="shared" si="8"/>
        <v>100</v>
      </c>
      <c r="Z6" s="17">
        <v>0</v>
      </c>
      <c r="AA6" s="17">
        <v>0</v>
      </c>
      <c r="AB6" s="23" t="str">
        <f t="shared" si="9"/>
        <v>-</v>
      </c>
      <c r="AC6" s="17">
        <v>4843.5</v>
      </c>
      <c r="AD6" s="17">
        <v>4843.5</v>
      </c>
      <c r="AE6" s="23">
        <f t="shared" si="10"/>
        <v>100</v>
      </c>
      <c r="AF6" s="30">
        <v>19.399999999999999</v>
      </c>
      <c r="AG6" s="17">
        <v>19.399999999999999</v>
      </c>
      <c r="AH6" s="23">
        <f t="shared" si="11"/>
        <v>100</v>
      </c>
      <c r="AI6" s="17">
        <v>0</v>
      </c>
      <c r="AJ6" s="17">
        <v>0</v>
      </c>
      <c r="AK6" s="23" t="str">
        <f t="shared" si="12"/>
        <v>-</v>
      </c>
      <c r="AL6" s="17">
        <v>0</v>
      </c>
      <c r="AM6" s="17">
        <v>0</v>
      </c>
      <c r="AN6" s="23" t="str">
        <f t="shared" si="13"/>
        <v>-</v>
      </c>
      <c r="AO6" s="17">
        <v>0</v>
      </c>
      <c r="AP6" s="17">
        <v>0</v>
      </c>
      <c r="AQ6" s="23" t="str">
        <f t="shared" si="14"/>
        <v>-</v>
      </c>
      <c r="AR6" s="17">
        <v>807036.5</v>
      </c>
      <c r="AS6" s="17">
        <v>778264.90000000002</v>
      </c>
      <c r="AT6" s="23">
        <f t="shared" si="15"/>
        <v>96.434907219190208</v>
      </c>
    </row>
    <row r="7" s="15" customFormat="1" ht="40.5" customHeight="1">
      <c r="A7" s="22" t="s">
        <v>32</v>
      </c>
      <c r="B7" s="17">
        <v>244903.70000000001</v>
      </c>
      <c r="C7" s="17">
        <v>221986.29999999999</v>
      </c>
      <c r="D7" s="23">
        <f t="shared" si="1"/>
        <v>90.64228102719558</v>
      </c>
      <c r="E7" s="29">
        <v>2898.8000000000002</v>
      </c>
      <c r="F7" s="29">
        <v>2898.8000000000002</v>
      </c>
      <c r="G7" s="23">
        <f t="shared" si="2"/>
        <v>100</v>
      </c>
      <c r="H7" s="17">
        <v>10247.700000000001</v>
      </c>
      <c r="I7" s="17">
        <v>10247.700000000001</v>
      </c>
      <c r="J7" s="23">
        <f t="shared" si="3"/>
        <v>100</v>
      </c>
      <c r="K7" s="17">
        <v>82804.600000000006</v>
      </c>
      <c r="L7" s="17">
        <v>79575.199999999997</v>
      </c>
      <c r="M7" s="23">
        <f t="shared" si="4"/>
        <v>96.09997512215503</v>
      </c>
      <c r="N7" s="17">
        <v>867106</v>
      </c>
      <c r="O7" s="17">
        <v>793213.80000000005</v>
      </c>
      <c r="P7" s="23">
        <f t="shared" si="5"/>
        <v>91.478296771098343</v>
      </c>
      <c r="Q7" s="17">
        <v>22486.400000000001</v>
      </c>
      <c r="R7" s="17">
        <v>22486.400000000001</v>
      </c>
      <c r="S7" s="23">
        <f t="shared" si="6"/>
        <v>100</v>
      </c>
      <c r="T7" s="17">
        <v>1359698.3</v>
      </c>
      <c r="U7" s="17">
        <v>1309326.8999999999</v>
      </c>
      <c r="V7" s="23">
        <f t="shared" si="7"/>
        <v>96.295398766035063</v>
      </c>
      <c r="W7" s="17">
        <v>207152.70000000001</v>
      </c>
      <c r="X7" s="17">
        <v>207152.70000000001</v>
      </c>
      <c r="Y7" s="23">
        <f t="shared" si="8"/>
        <v>100</v>
      </c>
      <c r="Z7" s="17">
        <v>0</v>
      </c>
      <c r="AA7" s="17">
        <v>0</v>
      </c>
      <c r="AB7" s="23" t="str">
        <f t="shared" si="9"/>
        <v>-</v>
      </c>
      <c r="AC7" s="17">
        <v>191252.20000000001</v>
      </c>
      <c r="AD7" s="17">
        <v>158982.39999999999</v>
      </c>
      <c r="AE7" s="23">
        <f t="shared" si="10"/>
        <v>83.127096054319892</v>
      </c>
      <c r="AF7" s="17">
        <v>40718.800000000003</v>
      </c>
      <c r="AG7" s="17">
        <v>40718.800000000003</v>
      </c>
      <c r="AH7" s="23">
        <f t="shared" si="11"/>
        <v>100</v>
      </c>
      <c r="AI7" s="17">
        <v>0</v>
      </c>
      <c r="AJ7" s="17">
        <v>0</v>
      </c>
      <c r="AK7" s="23" t="str">
        <f t="shared" si="12"/>
        <v>-</v>
      </c>
      <c r="AL7" s="17">
        <v>5.7999999999999998</v>
      </c>
      <c r="AM7" s="17">
        <v>5.7999999999999998</v>
      </c>
      <c r="AN7" s="23">
        <f t="shared" si="13"/>
        <v>100</v>
      </c>
      <c r="AO7" s="17">
        <v>112847.2</v>
      </c>
      <c r="AP7" s="17">
        <v>112847.2</v>
      </c>
      <c r="AQ7" s="23">
        <f t="shared" si="14"/>
        <v>100</v>
      </c>
      <c r="AR7" s="17">
        <v>3142122.2000000002</v>
      </c>
      <c r="AS7" s="17">
        <v>2959442</v>
      </c>
      <c r="AT7" s="23">
        <f t="shared" si="15"/>
        <v>94.186088625070013</v>
      </c>
    </row>
    <row r="8" s="1" customFormat="1" ht="54" customHeight="1">
      <c r="A8" s="31" t="s">
        <v>10</v>
      </c>
      <c r="B8" s="32">
        <v>-236.19999999999999</v>
      </c>
      <c r="C8" s="32">
        <v>-236.19999999999999</v>
      </c>
      <c r="D8" s="18">
        <f t="shared" si="1"/>
        <v>100</v>
      </c>
      <c r="E8" s="29">
        <v>-2898.8000000000002</v>
      </c>
      <c r="F8" s="29">
        <v>-2898.8000000000002</v>
      </c>
      <c r="G8" s="18">
        <f t="shared" si="2"/>
        <v>100</v>
      </c>
      <c r="H8" s="33">
        <v>0</v>
      </c>
      <c r="I8" s="33">
        <v>0</v>
      </c>
      <c r="J8" s="18" t="str">
        <f t="shared" si="3"/>
        <v>-</v>
      </c>
      <c r="K8" s="32">
        <v>-22429</v>
      </c>
      <c r="L8" s="32">
        <v>-22429</v>
      </c>
      <c r="M8" s="18">
        <f t="shared" si="4"/>
        <v>100</v>
      </c>
      <c r="N8" s="32">
        <v>-553071.30000000005</v>
      </c>
      <c r="O8" s="32">
        <v>-553071.30000000005</v>
      </c>
      <c r="P8" s="18">
        <f t="shared" si="5"/>
        <v>100</v>
      </c>
      <c r="Q8" s="32">
        <v>0</v>
      </c>
      <c r="R8" s="32">
        <v>0</v>
      </c>
      <c r="S8" s="18" t="str">
        <f t="shared" si="6"/>
        <v>-</v>
      </c>
      <c r="T8" s="32">
        <v>0</v>
      </c>
      <c r="U8" s="32">
        <v>0</v>
      </c>
      <c r="V8" s="18" t="str">
        <f t="shared" si="7"/>
        <v>-</v>
      </c>
      <c r="W8" s="32">
        <v>0</v>
      </c>
      <c r="X8" s="32">
        <v>0</v>
      </c>
      <c r="Y8" s="18" t="str">
        <f t="shared" si="8"/>
        <v>-</v>
      </c>
      <c r="Z8" s="32">
        <v>0</v>
      </c>
      <c r="AA8" s="32">
        <v>0</v>
      </c>
      <c r="AB8" s="18" t="str">
        <f t="shared" si="9"/>
        <v>-</v>
      </c>
      <c r="AC8" s="32">
        <v>0</v>
      </c>
      <c r="AD8" s="32">
        <v>0</v>
      </c>
      <c r="AE8" s="23" t="str">
        <f t="shared" si="10"/>
        <v>-</v>
      </c>
      <c r="AF8" s="1">
        <v>0</v>
      </c>
      <c r="AG8" s="32">
        <v>0</v>
      </c>
      <c r="AH8" s="23" t="str">
        <f t="shared" si="11"/>
        <v>-</v>
      </c>
      <c r="AI8" s="32">
        <v>0</v>
      </c>
      <c r="AJ8" s="32">
        <v>0</v>
      </c>
      <c r="AK8" s="23" t="str">
        <f t="shared" si="12"/>
        <v>-</v>
      </c>
      <c r="AL8" s="32">
        <v>0</v>
      </c>
      <c r="AM8" s="32">
        <v>0</v>
      </c>
      <c r="AN8" s="23" t="str">
        <f t="shared" si="13"/>
        <v>-</v>
      </c>
      <c r="AO8" s="32">
        <v>-112847.2</v>
      </c>
      <c r="AP8" s="32">
        <v>-112847.2</v>
      </c>
      <c r="AQ8" s="23">
        <f t="shared" si="14"/>
        <v>100</v>
      </c>
      <c r="AR8" s="17">
        <v>-691482.5</v>
      </c>
      <c r="AS8" s="17">
        <v>-691482.5</v>
      </c>
      <c r="AT8" s="23">
        <f t="shared" si="15"/>
        <v>100</v>
      </c>
    </row>
    <row r="9" s="15" customFormat="1" ht="21" customHeight="1">
      <c r="A9" s="21" t="s">
        <v>11</v>
      </c>
      <c r="B9" s="17"/>
      <c r="C9" s="17"/>
      <c r="D9" s="23" t="str">
        <f t="shared" si="1"/>
        <v>-</v>
      </c>
      <c r="E9" s="17"/>
      <c r="F9" s="17"/>
      <c r="G9" s="23" t="str">
        <f t="shared" si="2"/>
        <v>-</v>
      </c>
      <c r="H9" s="17"/>
      <c r="I9" s="17"/>
      <c r="J9" s="23" t="str">
        <f t="shared" si="3"/>
        <v>-</v>
      </c>
      <c r="K9" s="17"/>
      <c r="L9" s="17"/>
      <c r="M9" s="23" t="str">
        <f t="shared" si="4"/>
        <v>-</v>
      </c>
      <c r="N9" s="17"/>
      <c r="O9" s="17"/>
      <c r="P9" s="23" t="str">
        <f t="shared" si="5"/>
        <v>-</v>
      </c>
      <c r="Q9" s="17"/>
      <c r="R9" s="17"/>
      <c r="S9" s="23" t="str">
        <f t="shared" si="6"/>
        <v>-</v>
      </c>
      <c r="T9" s="17"/>
      <c r="U9" s="17"/>
      <c r="V9" s="23" t="str">
        <f t="shared" si="7"/>
        <v>-</v>
      </c>
      <c r="W9" s="17"/>
      <c r="X9" s="17"/>
      <c r="Y9" s="23" t="str">
        <f t="shared" si="8"/>
        <v>-</v>
      </c>
      <c r="Z9" s="17"/>
      <c r="AA9" s="17"/>
      <c r="AB9" s="23" t="str">
        <f t="shared" si="9"/>
        <v>-</v>
      </c>
      <c r="AC9" s="17"/>
      <c r="AD9" s="17"/>
      <c r="AE9" s="23" t="str">
        <f t="shared" si="10"/>
        <v>-</v>
      </c>
      <c r="AF9" s="17"/>
      <c r="AG9" s="17"/>
      <c r="AH9" s="23" t="str">
        <f t="shared" si="11"/>
        <v>-</v>
      </c>
      <c r="AI9" s="17"/>
      <c r="AJ9" s="17"/>
      <c r="AK9" s="23" t="str">
        <f t="shared" si="12"/>
        <v>-</v>
      </c>
      <c r="AL9" s="17"/>
      <c r="AM9" s="17"/>
      <c r="AN9" s="23" t="str">
        <f t="shared" si="13"/>
        <v>-</v>
      </c>
      <c r="AO9" s="17"/>
      <c r="AP9" s="17"/>
      <c r="AQ9" s="23" t="str">
        <f t="shared" si="14"/>
        <v>-</v>
      </c>
      <c r="AR9" s="17"/>
      <c r="AS9" s="17"/>
      <c r="AT9" s="23" t="str">
        <f t="shared" si="15"/>
        <v>-</v>
      </c>
    </row>
    <row r="10" s="1" customFormat="1" ht="21" customHeight="1">
      <c r="A10" s="21" t="s">
        <v>12</v>
      </c>
      <c r="B10" s="32"/>
      <c r="C10" s="32"/>
      <c r="D10" s="23" t="str">
        <f>IF(B10&lt;&gt;0,IF(C10/B10*100&gt;0,C10/B10*100,"-"),"-")</f>
        <v>-</v>
      </c>
      <c r="E10" s="32"/>
      <c r="F10" s="32"/>
      <c r="G10" s="23" t="str">
        <f>IF(E10&lt;&gt;0,IF(F10/E10*100&gt;0,F10/E10*100,"-"),"-")</f>
        <v>-</v>
      </c>
      <c r="H10" s="32"/>
      <c r="I10" s="32"/>
      <c r="J10" s="23" t="str">
        <f>IF(H10&lt;&gt;0,IF(I10/H10*100&gt;0,I10/H10*100,"-"),"-")</f>
        <v>-</v>
      </c>
      <c r="K10" s="32"/>
      <c r="L10" s="32"/>
      <c r="M10" s="23" t="str">
        <f>IF(K10&lt;&gt;0,IF(L10/K10*100&gt;0,L10/K10*100,"-"),"-")</f>
        <v>-</v>
      </c>
      <c r="N10" s="32"/>
      <c r="O10" s="32"/>
      <c r="P10" s="23" t="str">
        <f>IF(N10&lt;&gt;0,IF(O10/N10*100&gt;0,O10/N10*100,"-"),"-")</f>
        <v>-</v>
      </c>
      <c r="Q10" s="32"/>
      <c r="R10" s="32"/>
      <c r="S10" s="23" t="str">
        <f>IF(Q10&lt;&gt;0,IF(R10/Q10*100&gt;0,R10/Q10*100,"-"),"-")</f>
        <v>-</v>
      </c>
      <c r="T10" s="32"/>
      <c r="U10" s="32"/>
      <c r="V10" s="23" t="str">
        <f>IF(T10&lt;&gt;0,IF(U10/T10*100&gt;0,U10/T10*100,"-"),"-")</f>
        <v>-</v>
      </c>
      <c r="W10" s="32"/>
      <c r="X10" s="32"/>
      <c r="Y10" s="23" t="str">
        <f>IF(W10&lt;&gt;0,IF(X10/W10*100&gt;0,X10/W10*100,"-"),"-")</f>
        <v>-</v>
      </c>
      <c r="Z10" s="32"/>
      <c r="AA10" s="32"/>
      <c r="AB10" s="23" t="str">
        <f>IF(Z10&lt;&gt;0,IF(AA10/Z10*100&gt;0,AA10/Z10*100,"-"),"-")</f>
        <v>-</v>
      </c>
      <c r="AC10" s="32"/>
      <c r="AD10" s="32"/>
      <c r="AE10" s="23" t="str">
        <f>IF(AC10&lt;&gt;0,IF(AD10/AC10*100&gt;0,AD10/AC10*100,"-"),"-")</f>
        <v>-</v>
      </c>
      <c r="AF10" s="32"/>
      <c r="AG10" s="32"/>
      <c r="AH10" s="23" t="str">
        <f>IF(AF10&lt;&gt;0,IF(AG10/AF10*100&gt;0,AG10/AF10*100,"-"),"-")</f>
        <v>-</v>
      </c>
      <c r="AI10" s="32"/>
      <c r="AJ10" s="32"/>
      <c r="AK10" s="23" t="str">
        <f>IF(AI10&lt;&gt;0,IF(AJ10/AI10*100&gt;0,AJ10/AI10*100,"-"),"-")</f>
        <v>-</v>
      </c>
      <c r="AL10" s="32"/>
      <c r="AM10" s="32"/>
      <c r="AN10" s="23" t="str">
        <f>IF(AL10&lt;&gt;0,IF(AM10/AL10*100&gt;0,AM10/AL10*100,"-"),"-")</f>
        <v>-</v>
      </c>
      <c r="AO10" s="32"/>
      <c r="AP10" s="32"/>
      <c r="AQ10" s="23" t="str">
        <f>IF(AO10&lt;&gt;0,IF(AP10/AO10*100&gt;0,AP10/AO10*100,"-"),"-")</f>
        <v>-</v>
      </c>
      <c r="AR10" s="32"/>
      <c r="AS10" s="32"/>
      <c r="AT10" s="23" t="str">
        <f>IF(AR10&lt;&gt;0,IF(AS10/AR10*100&gt;0,AS10/AR10*100,"-"),"-")</f>
        <v>-</v>
      </c>
    </row>
    <row r="11" ht="54" customHeight="1">
      <c r="A11" s="34"/>
      <c r="B11" s="34"/>
      <c r="Q11" s="1"/>
      <c r="R11" s="1"/>
      <c r="S11" s="1"/>
      <c r="T11" s="1"/>
      <c r="U11" s="1"/>
      <c r="V11" s="1"/>
      <c r="W11" s="1"/>
      <c r="X11" s="1"/>
      <c r="Y11" s="1"/>
      <c r="Z11" s="35"/>
      <c r="AA11" s="35"/>
      <c r="AB11" s="35"/>
      <c r="AC11" s="35"/>
      <c r="AD11" s="35"/>
      <c r="AE11" s="35"/>
      <c r="AF11" s="36" t="s">
        <v>33</v>
      </c>
      <c r="AG11" s="36"/>
      <c r="AH11" s="36"/>
      <c r="AI11" s="36"/>
      <c r="AJ11" s="36"/>
      <c r="AK11" s="36"/>
      <c r="AL11" s="36"/>
      <c r="AM11" s="1"/>
      <c r="AN11" s="1"/>
      <c r="AO11" s="37"/>
      <c r="AP11" s="37"/>
      <c r="AQ11" s="1"/>
      <c r="AR11" s="37" t="s">
        <v>34</v>
      </c>
      <c r="AS11" s="37"/>
      <c r="AT11" s="37"/>
    </row>
    <row r="12" ht="15">
      <c r="C12" s="38"/>
      <c r="D12" s="38"/>
      <c r="E12" s="38"/>
      <c r="Q12" s="1"/>
      <c r="R12" s="1"/>
      <c r="S12" s="1"/>
      <c r="T12" s="1"/>
      <c r="U12" s="1"/>
      <c r="V12" s="1"/>
      <c r="W12" s="1"/>
      <c r="X12" s="1"/>
      <c r="Y12" s="1"/>
      <c r="Z12" s="39"/>
      <c r="AA12" s="39"/>
      <c r="AB12" s="39"/>
      <c r="AC12" s="39"/>
      <c r="AF12" s="36"/>
      <c r="AG12" s="36"/>
      <c r="AH12" s="36"/>
      <c r="AI12" s="36"/>
      <c r="AJ12" s="36"/>
      <c r="AK12" s="36"/>
      <c r="AL12" s="36"/>
      <c r="AM12" s="1"/>
      <c r="AN12" s="1"/>
      <c r="AO12" s="1"/>
      <c r="AP12" s="1"/>
      <c r="AQ12" s="1"/>
      <c r="AR12" s="1"/>
      <c r="AS12" s="1"/>
      <c r="AT12" s="1"/>
    </row>
    <row r="13" ht="15">
      <c r="B13" s="38"/>
      <c r="C13" s="38"/>
      <c r="D13" s="38"/>
      <c r="E13" s="38"/>
      <c r="Q13" s="40"/>
      <c r="R13" s="40"/>
      <c r="S13" s="40"/>
      <c r="T13" s="1"/>
      <c r="U13" s="1"/>
      <c r="V13" s="1"/>
      <c r="W13" s="40"/>
      <c r="X13" s="40"/>
      <c r="Y13" s="40"/>
      <c r="Z13" s="39"/>
      <c r="AA13" s="39"/>
      <c r="AB13" s="39"/>
      <c r="AC13" s="39"/>
      <c r="AF13" s="39" t="s">
        <v>35</v>
      </c>
      <c r="AG13" s="36"/>
      <c r="AH13" s="36"/>
      <c r="AI13" s="36"/>
      <c r="AJ13" s="36"/>
      <c r="AK13" s="36"/>
      <c r="AL13" s="36"/>
      <c r="AM13" s="1"/>
      <c r="AN13" s="1"/>
      <c r="AO13" s="1"/>
      <c r="AP13" s="1"/>
      <c r="AQ13" s="1"/>
      <c r="AR13" s="1"/>
      <c r="AS13" s="1"/>
      <c r="AT13" s="1"/>
    </row>
    <row r="14" ht="38.25" customHeight="1">
      <c r="A14" s="34"/>
      <c r="B14" s="34"/>
      <c r="C14" s="38"/>
      <c r="D14" s="38"/>
      <c r="E14" s="38"/>
      <c r="Q14" s="1"/>
      <c r="R14" s="1"/>
      <c r="S14" s="1"/>
      <c r="T14" s="1"/>
      <c r="U14" s="1"/>
      <c r="V14" s="1"/>
      <c r="W14" s="1"/>
      <c r="X14" s="1"/>
      <c r="Y14" s="1"/>
      <c r="Z14" s="41"/>
      <c r="AA14" s="41"/>
      <c r="AB14" s="41"/>
      <c r="AC14" s="41"/>
      <c r="AD14" s="41"/>
      <c r="AE14" s="41"/>
      <c r="AF14" s="36" t="s">
        <v>36</v>
      </c>
      <c r="AG14" s="36"/>
      <c r="AH14" s="36"/>
      <c r="AI14" s="36"/>
      <c r="AJ14" s="36"/>
      <c r="AK14" s="36"/>
      <c r="AL14" s="36"/>
      <c r="AM14" s="1"/>
      <c r="AN14" s="1"/>
      <c r="AO14" s="37"/>
      <c r="AP14" s="37"/>
      <c r="AQ14" s="1"/>
      <c r="AR14" s="37" t="s">
        <v>37</v>
      </c>
      <c r="AS14" s="37"/>
      <c r="AT14" s="37"/>
    </row>
    <row r="15" ht="15">
      <c r="B15" s="38"/>
      <c r="C15" s="38"/>
      <c r="D15" s="38"/>
      <c r="E15" s="38"/>
      <c r="Q15" s="40"/>
      <c r="R15" s="40"/>
      <c r="S15" s="40"/>
      <c r="W15" s="40"/>
      <c r="X15" s="40"/>
      <c r="Y15" s="40"/>
      <c r="AF15" s="36"/>
      <c r="AG15" s="36"/>
      <c r="AH15" s="36"/>
      <c r="AI15" s="36"/>
      <c r="AJ15" s="36"/>
      <c r="AK15" s="36"/>
      <c r="AL15" s="36"/>
      <c r="AM15" s="1"/>
      <c r="AN15" s="1"/>
      <c r="AO15" s="1"/>
      <c r="AP15" s="1"/>
      <c r="AQ15" s="1"/>
      <c r="AR15" s="1"/>
      <c r="AS15" s="1"/>
      <c r="AT15" s="1"/>
    </row>
    <row r="16" ht="15">
      <c r="B16" s="38"/>
      <c r="C16" s="38"/>
      <c r="D16" s="38"/>
      <c r="E16" s="38"/>
      <c r="Q16" s="40"/>
      <c r="R16" s="40"/>
      <c r="S16" s="40"/>
      <c r="W16" s="40"/>
      <c r="X16" s="40"/>
      <c r="Y16" s="40"/>
      <c r="AF16" s="36"/>
      <c r="AG16" s="36"/>
      <c r="AH16" s="36"/>
      <c r="AI16" s="36"/>
      <c r="AJ16" s="36"/>
      <c r="AK16" s="36"/>
      <c r="AL16" s="36"/>
      <c r="AM16" s="1"/>
      <c r="AN16" s="1"/>
      <c r="AO16" s="1"/>
      <c r="AP16" s="1"/>
      <c r="AQ16" s="1"/>
      <c r="AR16" s="1"/>
      <c r="AS16" s="1"/>
      <c r="AT16" s="1"/>
    </row>
    <row r="17" ht="15">
      <c r="B17" s="38" t="s">
        <v>38</v>
      </c>
      <c r="C17" s="38"/>
      <c r="D17" s="38"/>
      <c r="E17" s="38"/>
      <c r="Q17" s="40"/>
      <c r="R17" s="40"/>
      <c r="S17" s="40"/>
      <c r="W17" s="40"/>
      <c r="X17" s="40"/>
      <c r="Y17" s="40"/>
      <c r="AF17" s="36"/>
      <c r="AG17" s="36"/>
      <c r="AH17" s="36"/>
      <c r="AI17" s="36"/>
      <c r="AJ17" s="36"/>
      <c r="AK17" s="36"/>
      <c r="AL17" s="36"/>
    </row>
    <row r="18" ht="15">
      <c r="B18" s="38"/>
      <c r="C18" s="38"/>
      <c r="D18" s="38"/>
      <c r="E18" s="38"/>
    </row>
    <row r="19" ht="15">
      <c r="B19" s="42" t="s">
        <v>39</v>
      </c>
      <c r="C19" s="38"/>
      <c r="D19" s="38"/>
      <c r="E19" s="38"/>
    </row>
    <row r="20" ht="15">
      <c r="B20" s="38" t="s">
        <v>40</v>
      </c>
      <c r="C20" s="38"/>
      <c r="D20" s="38"/>
      <c r="E20" s="38"/>
    </row>
    <row r="21" ht="15">
      <c r="B21" s="38" t="s">
        <v>41</v>
      </c>
      <c r="C21" s="38"/>
      <c r="D21" s="38"/>
      <c r="E21" s="38"/>
    </row>
    <row r="22" ht="15">
      <c r="B22" s="38" t="s">
        <v>42</v>
      </c>
      <c r="C22" s="38"/>
      <c r="D22" s="38"/>
      <c r="E22" s="38"/>
    </row>
    <row r="23" ht="15">
      <c r="B23" s="38" t="s">
        <v>43</v>
      </c>
      <c r="C23" s="38"/>
      <c r="D23" s="38"/>
      <c r="E23" s="38"/>
    </row>
  </sheetData>
  <mergeCells count="21">
    <mergeCell ref="B1:Y1"/>
    <mergeCell ref="A3:A4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Z11:AE11"/>
    <mergeCell ref="Z14:AE14"/>
    <mergeCell ref="Q15:S15"/>
    <mergeCell ref="W15:Y15"/>
  </mergeCells>
  <printOptions headings="0" gridLines="0"/>
  <pageMargins left="0.15748031496062992" right="0.15748031496062992" top="0.74803149606299213" bottom="0.74803149606299213" header="0.31496099999999999" footer="0.31496099999999999"/>
  <pageSetup paperSize="9" scale="100" firstPageNumber="1" fitToWidth="2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vigolov</dc:creator>
  <cp:lastModifiedBy>bondarenko_nn@mfnso.local</cp:lastModifiedBy>
  <cp:revision>5</cp:revision>
  <dcterms:created xsi:type="dcterms:W3CDTF">2010-08-04T06:10:00Z</dcterms:created>
  <dcterms:modified xsi:type="dcterms:W3CDTF">2025-10-03T05:51:32Z</dcterms:modified>
  <cp:version>1048576</cp:version>
</cp:coreProperties>
</file>